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Р-Крестьянская 51" sheetId="1" r:id="rId1"/>
    <sheet name="Р-Крестьянская 51(2019)" sheetId="2" r:id="rId2"/>
    <sheet name="Р-Крестьянская 51(2020)" sheetId="3" r:id="rId3"/>
    <sheet name="Р-Крестьянская 5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51'!#REF!,'Р-Крестьянская 51'!#REF!</definedName>
    <definedName name="Z_6E36EA37_049E_4FAE_B719_2847CD16F858_.wvu.Rows" localSheetId="0" hidden="1">'Р-Крестьянская 51'!$42:$45</definedName>
    <definedName name="Z_73C0D023_21BD_4441_8EFA_957546C15799_.wvu.Cols" localSheetId="0" hidden="1">'Р-Крестьянская 51'!#REF!,'Р-Крестьянская 51'!#REF!</definedName>
    <definedName name="Z_73C0D023_21BD_4441_8EFA_957546C15799_.wvu.Rows" localSheetId="0" hidden="1">'Р-Крестьянская 51'!$42:$45</definedName>
    <definedName name="_xlnm.Print_Area" localSheetId="0">'Р-Крестьянская 51'!$A$1:$G$60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20" i="1"/>
  <c r="G20" i="1"/>
  <c r="E20" i="1"/>
  <c r="F50" i="1" l="1"/>
  <c r="F55" i="1" s="1"/>
  <c r="E15" i="1"/>
  <c r="F9" i="1"/>
  <c r="E9" i="1"/>
  <c r="G15" i="1"/>
  <c r="F15" i="1"/>
  <c r="G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<sst xmlns="http://schemas.openxmlformats.org/spreadsheetml/2006/main" count="242" uniqueCount="78">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</sst>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70">
          <cell r="W170">
            <v>9901.8725490856032</v>
          </cell>
          <cell r="X170">
            <v>2038.6140325412723</v>
          </cell>
          <cell r="Y170">
            <v>1871.6542000000002</v>
          </cell>
          <cell r="AA170">
            <v>0</v>
          </cell>
          <cell r="AB170">
            <v>2266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4326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Y170">
            <v>31478.249025644087</v>
          </cell>
          <cell r="BB170">
            <v>0</v>
          </cell>
          <cell r="BC170">
            <v>0</v>
          </cell>
          <cell r="CN170">
            <v>10300.772522729192</v>
          </cell>
          <cell r="CO170">
            <v>2111.2090404148898</v>
          </cell>
          <cell r="CP170">
            <v>46.947400000000002</v>
          </cell>
          <cell r="DB170">
            <v>0</v>
          </cell>
          <cell r="DG170">
            <v>8798.0665207203492</v>
          </cell>
          <cell r="DU170">
            <v>53628.070378711869</v>
          </cell>
          <cell r="DV170">
            <v>11228.085519595414</v>
          </cell>
          <cell r="DW170">
            <v>9457.6247999999996</v>
          </cell>
          <cell r="EK170">
            <v>0</v>
          </cell>
          <cell r="EQ170">
            <v>39890.493846698904</v>
          </cell>
          <cell r="FB170">
            <v>76353.334514645132</v>
          </cell>
          <cell r="FC170">
            <v>15610.947103716779</v>
          </cell>
          <cell r="FD170">
            <v>766.47900000000004</v>
          </cell>
          <cell r="FL170">
            <v>0</v>
          </cell>
          <cell r="FS170">
            <v>24463.186028084587</v>
          </cell>
          <cell r="FX170">
            <v>32100.277856551209</v>
          </cell>
          <cell r="FY170">
            <v>6547.361058141074</v>
          </cell>
          <cell r="FZ170">
            <v>0</v>
          </cell>
          <cell r="GG170">
            <v>685.44</v>
          </cell>
          <cell r="GL170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70">
          <cell r="W170">
            <v>17414.089306674246</v>
          </cell>
          <cell r="X170">
            <v>5345.3117193618118</v>
          </cell>
          <cell r="Y170">
            <v>3084.3041000000003</v>
          </cell>
          <cell r="AK170">
            <v>0</v>
          </cell>
          <cell r="AV170">
            <v>2266</v>
          </cell>
          <cell r="AY170">
            <v>74631.610144030346</v>
          </cell>
          <cell r="BM170">
            <v>0</v>
          </cell>
          <cell r="BN170">
            <v>0</v>
          </cell>
          <cell r="CN170">
            <v>11827.420235008331</v>
          </cell>
          <cell r="CO170">
            <v>3666.5002728525824</v>
          </cell>
          <cell r="CP170">
            <v>627.34209999999996</v>
          </cell>
          <cell r="DB170">
            <v>0</v>
          </cell>
          <cell r="DG170">
            <v>17097.481292389417</v>
          </cell>
          <cell r="DU170">
            <v>65325.203699790203</v>
          </cell>
          <cell r="DV170">
            <v>20130.859157109546</v>
          </cell>
          <cell r="DW170">
            <v>16468.464</v>
          </cell>
          <cell r="EL170">
            <v>0</v>
          </cell>
          <cell r="EQ170">
            <v>42080.044060292654</v>
          </cell>
          <cell r="FB170">
            <v>77221.922998444468</v>
          </cell>
          <cell r="FC170">
            <v>49220.079907889973</v>
          </cell>
          <cell r="FD170">
            <v>598.51559999999995</v>
          </cell>
          <cell r="FL170">
            <v>0</v>
          </cell>
          <cell r="FS170">
            <v>26576.313407242727</v>
          </cell>
          <cell r="FX170">
            <v>33273.89285970186</v>
          </cell>
          <cell r="FY170">
            <v>21678.67867958545</v>
          </cell>
          <cell r="FZ170">
            <v>0</v>
          </cell>
          <cell r="GG170">
            <v>685.44</v>
          </cell>
          <cell r="GL170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70">
          <cell r="W170">
            <v>12663.875605428842</v>
          </cell>
          <cell r="X170">
            <v>3130.6245334134182</v>
          </cell>
          <cell r="Y170">
            <v>1925.1112000000001</v>
          </cell>
          <cell r="AA170">
            <v>0</v>
          </cell>
          <cell r="AB170">
            <v>0</v>
          </cell>
          <cell r="AC170">
            <v>0</v>
          </cell>
          <cell r="AD170">
            <v>4930.6100000000006</v>
          </cell>
          <cell r="AE170">
            <v>2266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Y170">
            <v>50488.541174652804</v>
          </cell>
          <cell r="BM170">
            <v>0</v>
          </cell>
          <cell r="CN170">
            <v>10705.395102304396</v>
          </cell>
          <cell r="CO170">
            <v>3318.6724817143627</v>
          </cell>
          <cell r="CP170">
            <v>26.6358</v>
          </cell>
          <cell r="DB170">
            <v>0</v>
          </cell>
          <cell r="DF170">
            <v>9750.3322164791098</v>
          </cell>
          <cell r="DU170">
            <v>53164.11525182984</v>
          </cell>
          <cell r="DV170">
            <v>14239.836984100908</v>
          </cell>
          <cell r="DW170">
            <v>17625.8956</v>
          </cell>
          <cell r="EK170">
            <v>0</v>
          </cell>
          <cell r="EP170">
            <v>38272.432480755291</v>
          </cell>
          <cell r="FB170">
            <v>76198.067432597527</v>
          </cell>
          <cell r="FC170">
            <v>20930.972681844709</v>
          </cell>
          <cell r="FD170">
            <v>870.8148000000001</v>
          </cell>
          <cell r="FE170">
            <v>0</v>
          </cell>
          <cell r="FL170">
            <v>0</v>
          </cell>
          <cell r="FS170">
            <v>24808.599356934228</v>
          </cell>
          <cell r="FX170">
            <v>35480.375732411499</v>
          </cell>
          <cell r="FY170">
            <v>9718.5672203671402</v>
          </cell>
          <cell r="FZ170">
            <v>127.5</v>
          </cell>
          <cell r="GG170">
            <v>1028.1600000000001</v>
          </cell>
          <cell r="GL170">
            <v>11304.203642504592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0">
          <cell r="W170">
            <v>11352.493040040878</v>
          </cell>
          <cell r="X170">
            <v>2650.055453709846</v>
          </cell>
          <cell r="Y170">
            <v>564.54300000000001</v>
          </cell>
          <cell r="AV170">
            <v>60909.05</v>
          </cell>
          <cell r="AY170">
            <v>45959.755712311919</v>
          </cell>
          <cell r="BM170">
            <v>4326</v>
          </cell>
          <cell r="BN170">
            <v>0</v>
          </cell>
          <cell r="BO170">
            <v>0</v>
          </cell>
          <cell r="BP170">
            <v>0</v>
          </cell>
          <cell r="CN170">
            <v>11575.772249351221</v>
          </cell>
          <cell r="CO170">
            <v>3226.2512029552763</v>
          </cell>
          <cell r="CP170">
            <v>28.623699999999999</v>
          </cell>
          <cell r="DB170">
            <v>0</v>
          </cell>
          <cell r="DG170">
            <v>10447.679228016757</v>
          </cell>
          <cell r="DL170">
            <v>10763.7575</v>
          </cell>
          <cell r="DP170">
            <v>2898.6775000000002</v>
          </cell>
          <cell r="DT170">
            <v>4039.2298000000001</v>
          </cell>
          <cell r="DU170">
            <v>60979.764235161776</v>
          </cell>
          <cell r="DV170">
            <v>14457.476676373237</v>
          </cell>
          <cell r="DX170">
            <v>225621.49499999997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125949.61499999999</v>
          </cell>
          <cell r="EH170">
            <v>0</v>
          </cell>
          <cell r="EI170">
            <v>0</v>
          </cell>
          <cell r="EJ170">
            <v>0</v>
          </cell>
          <cell r="EP170">
            <v>22151.168378014798</v>
          </cell>
          <cell r="EU170">
            <v>149501.69</v>
          </cell>
          <cell r="EW170">
            <v>1274.8281000000002</v>
          </cell>
          <cell r="EY170">
            <v>0</v>
          </cell>
          <cell r="FA170">
            <v>0</v>
          </cell>
          <cell r="FL170">
            <v>0</v>
          </cell>
          <cell r="FS170">
            <v>0</v>
          </cell>
          <cell r="FV170">
            <v>85733.700000000012</v>
          </cell>
          <cell r="FZ170">
            <v>0</v>
          </cell>
          <cell r="GG170">
            <v>1533.1200000000003</v>
          </cell>
          <cell r="GL17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8" width="10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89" t="s">
        <v>51</v>
      </c>
      <c r="B1" s="89"/>
      <c r="C1" s="89"/>
      <c r="D1" s="89"/>
      <c r="E1" s="89"/>
      <c r="F1" s="89"/>
      <c r="G1" s="90"/>
    </row>
    <row r="2" spans="1:8" ht="21" customHeight="1" x14ac:dyDescent="0.25">
      <c r="A2" s="91" t="s">
        <v>38</v>
      </c>
      <c r="B2" s="92"/>
      <c r="C2" s="92"/>
      <c r="D2" s="92"/>
      <c r="E2" s="92"/>
      <c r="F2" s="92"/>
      <c r="G2" s="92"/>
    </row>
    <row r="3" spans="1:8" ht="14.25" hidden="1" customHeight="1" x14ac:dyDescent="0.25">
      <c r="A3" s="93" t="s">
        <v>0</v>
      </c>
      <c r="B3" s="94"/>
      <c r="C3" s="94"/>
      <c r="D3" s="94"/>
      <c r="E3" s="2">
        <f>E4+E5</f>
        <v>0</v>
      </c>
      <c r="F3" s="3" t="s">
        <v>1</v>
      </c>
    </row>
    <row r="4" spans="1:8" ht="14.25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8" ht="14.25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8" ht="15.6" x14ac:dyDescent="0.3">
      <c r="A9" s="86" t="s">
        <v>8</v>
      </c>
      <c r="B9" s="87"/>
      <c r="C9" s="87"/>
      <c r="D9" s="88"/>
      <c r="E9" s="16">
        <f>SUM(E10:E14)</f>
        <v>1216402.3</v>
      </c>
      <c r="F9" s="16">
        <f>SUM(F10:F14)</f>
        <v>1172745.6600000001</v>
      </c>
      <c r="G9" s="16">
        <f t="shared" ref="G9" si="0">SUM(G10:G14)</f>
        <v>284738.01</v>
      </c>
    </row>
    <row r="10" spans="1:8" ht="13.2" customHeight="1" x14ac:dyDescent="0.3">
      <c r="A10" s="72" t="s">
        <v>9</v>
      </c>
      <c r="B10" s="73"/>
      <c r="C10" s="73"/>
      <c r="D10" s="74"/>
      <c r="E10" s="17">
        <v>551339.18999999994</v>
      </c>
      <c r="F10" s="17">
        <v>516975.25</v>
      </c>
      <c r="G10" s="18">
        <v>147490.95000000001</v>
      </c>
    </row>
    <row r="11" spans="1:8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8" ht="13.95" customHeight="1" x14ac:dyDescent="0.3">
      <c r="A12" s="72" t="s">
        <v>11</v>
      </c>
      <c r="B12" s="73"/>
      <c r="C12" s="73"/>
      <c r="D12" s="74"/>
      <c r="E12" s="17">
        <v>119852.27</v>
      </c>
      <c r="F12" s="17">
        <v>114643.48</v>
      </c>
      <c r="G12" s="18">
        <v>24487.98</v>
      </c>
    </row>
    <row r="13" spans="1:8" ht="13.5" customHeight="1" x14ac:dyDescent="0.3">
      <c r="A13" s="72" t="s">
        <v>12</v>
      </c>
      <c r="B13" s="73"/>
      <c r="C13" s="73"/>
      <c r="D13" s="74"/>
      <c r="E13" s="17">
        <v>230067.31</v>
      </c>
      <c r="F13" s="17">
        <v>218549.28</v>
      </c>
      <c r="G13" s="18">
        <v>50039.09</v>
      </c>
    </row>
    <row r="14" spans="1:8" ht="14.4" customHeight="1" x14ac:dyDescent="0.3">
      <c r="A14" s="76" t="s">
        <v>13</v>
      </c>
      <c r="B14" s="76"/>
      <c r="C14" s="76"/>
      <c r="D14" s="76"/>
      <c r="E14" s="17">
        <v>315143.53000000003</v>
      </c>
      <c r="F14" s="17">
        <v>322577.65000000002</v>
      </c>
      <c r="G14" s="18">
        <v>62719.99</v>
      </c>
    </row>
    <row r="15" spans="1:8" ht="15.6" x14ac:dyDescent="0.3">
      <c r="A15" s="77" t="s">
        <v>41</v>
      </c>
      <c r="B15" s="78"/>
      <c r="C15" s="78"/>
      <c r="D15" s="79"/>
      <c r="E15" s="16">
        <f>SUM(E16:E19)</f>
        <v>597465.84</v>
      </c>
      <c r="F15" s="16">
        <f>SUM(F16:F19)</f>
        <v>593300.06999999995</v>
      </c>
      <c r="G15" s="16">
        <f>SUM(G16:G19)</f>
        <v>103384.9</v>
      </c>
    </row>
    <row r="16" spans="1:8" ht="33.6" customHeight="1" x14ac:dyDescent="0.3">
      <c r="A16" s="80" t="s">
        <v>43</v>
      </c>
      <c r="B16" s="81"/>
      <c r="C16" s="81"/>
      <c r="D16" s="82"/>
      <c r="E16" s="17">
        <v>583584.84</v>
      </c>
      <c r="F16" s="17">
        <v>579612.98</v>
      </c>
      <c r="G16" s="18">
        <v>101083.75</v>
      </c>
    </row>
    <row r="17" spans="1:10" ht="15.6" x14ac:dyDescent="0.3">
      <c r="A17" s="76" t="s">
        <v>44</v>
      </c>
      <c r="B17" s="76"/>
      <c r="C17" s="76"/>
      <c r="D17" s="76"/>
      <c r="E17" s="17">
        <v>1247.76</v>
      </c>
      <c r="F17" s="17">
        <v>1238.3699999999999</v>
      </c>
      <c r="G17" s="18">
        <v>209.18</v>
      </c>
    </row>
    <row r="18" spans="1:10" ht="15.6" x14ac:dyDescent="0.3">
      <c r="A18" s="76" t="s">
        <v>45</v>
      </c>
      <c r="B18" s="76"/>
      <c r="C18" s="76"/>
      <c r="D18" s="76"/>
      <c r="E18" s="17"/>
      <c r="F18" s="17"/>
      <c r="G18" s="18"/>
    </row>
    <row r="19" spans="1:10" ht="15.6" x14ac:dyDescent="0.3">
      <c r="A19" s="76" t="s">
        <v>46</v>
      </c>
      <c r="B19" s="76"/>
      <c r="C19" s="76"/>
      <c r="D19" s="76"/>
      <c r="E19" s="17">
        <v>12633.24</v>
      </c>
      <c r="F19" s="17">
        <v>12448.72</v>
      </c>
      <c r="G19" s="18">
        <v>2091.9699999999998</v>
      </c>
    </row>
    <row r="20" spans="1:10" ht="15.6" x14ac:dyDescent="0.3">
      <c r="A20" s="75" t="s">
        <v>14</v>
      </c>
      <c r="B20" s="75"/>
      <c r="C20" s="75"/>
      <c r="D20" s="75"/>
      <c r="E20" s="34">
        <f>E21</f>
        <v>4975.74</v>
      </c>
      <c r="F20" s="34">
        <f t="shared" ref="F20:G20" si="1">F21</f>
        <v>5071.33</v>
      </c>
      <c r="G20" s="34">
        <f t="shared" si="1"/>
        <v>940.04</v>
      </c>
    </row>
    <row r="21" spans="1:10" ht="15.6" x14ac:dyDescent="0.3">
      <c r="A21" s="76" t="s">
        <v>15</v>
      </c>
      <c r="B21" s="76"/>
      <c r="C21" s="76"/>
      <c r="D21" s="76"/>
      <c r="E21" s="17">
        <v>4975.74</v>
      </c>
      <c r="F21" s="17">
        <v>5071.33</v>
      </c>
      <c r="G21" s="18">
        <v>940.04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3" t="s">
        <v>52</v>
      </c>
      <c r="B24" s="43"/>
      <c r="C24" s="43"/>
      <c r="D24" s="43"/>
      <c r="E24" s="43"/>
      <c r="F24" s="17">
        <v>-1459097.4329435015</v>
      </c>
      <c r="G24" s="19"/>
      <c r="I24" s="28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47556.389807270964</v>
      </c>
      <c r="I25" s="28"/>
    </row>
    <row r="26" spans="1:10" ht="28.5" customHeight="1" x14ac:dyDescent="0.25">
      <c r="A26" s="69"/>
      <c r="B26" s="70"/>
      <c r="C26" s="70"/>
      <c r="D26" s="70"/>
      <c r="E26" s="71"/>
      <c r="F26" s="63"/>
      <c r="I26" s="28"/>
    </row>
    <row r="27" spans="1:10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нар'!W170</f>
        <v>9901.8725490856032</v>
      </c>
      <c r="I27" s="28"/>
    </row>
    <row r="28" spans="1:10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нар'!X170</f>
        <v>2038.6140325412723</v>
      </c>
      <c r="I28" s="28"/>
    </row>
    <row r="29" spans="1:10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нар'!Y170</f>
        <v>1871.6542000000002</v>
      </c>
      <c r="I29" s="28"/>
    </row>
    <row r="30" spans="1:10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нар'!AA170+'[1]УК ВР декабрь нар'!AB170+'[1]УК ВР декабрь нар'!AC170+'[1]УК ВР декабрь нар'!AD170+'[1]УК ВР декабрь нар'!AE170+'[1]УК ВР декабрь нар'!AF170+'[1]УК ВР декабрь нар'!AG170+'[1]УК ВР декабрь нар'!AH170+'[1]УК ВР декабрь нар'!AJ170+'[1]УК ВР декабрь нар'!AL170+'[1]УК ВР декабрь нар'!AN170+'[1]УК ВР декабрь нар'!AO170+'[1]УК ВР декабрь нар'!AP170+'[1]УК ВР декабрь нар'!AQ170+'[1]УК ВР декабрь нар'!AR170+'[1]УК ВР декабрь нар'!AT170</f>
        <v>2266</v>
      </c>
      <c r="I30" s="28"/>
    </row>
    <row r="31" spans="1:10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нар'!AY170</f>
        <v>31478.249025644087</v>
      </c>
      <c r="I31" s="28"/>
      <c r="J31" s="28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62">
        <f>SUM(F34:F38)+44593.98</f>
        <v>184381.25002887062</v>
      </c>
      <c r="I32" s="28"/>
    </row>
    <row r="33" spans="1:10" ht="33" customHeight="1" x14ac:dyDescent="0.25">
      <c r="A33" s="69"/>
      <c r="B33" s="70"/>
      <c r="C33" s="70"/>
      <c r="D33" s="70"/>
      <c r="E33" s="71"/>
      <c r="F33" s="63"/>
      <c r="I33" s="28"/>
    </row>
    <row r="34" spans="1:10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нар'!CN170+'[1]УК ВР декабрь нар'!DU170</f>
        <v>63928.842901441065</v>
      </c>
      <c r="I34" s="28"/>
    </row>
    <row r="35" spans="1:10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нар'!CO170+'[1]УК ВР декабрь нар'!DV170</f>
        <v>13339.294560010303</v>
      </c>
      <c r="I35" s="28"/>
    </row>
    <row r="36" spans="1:10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нар'!CP170+'[1]УК ВР декабрь нар'!DW170</f>
        <v>9504.5721999999987</v>
      </c>
      <c r="I36" s="28"/>
    </row>
    <row r="37" spans="1:10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нар'!AI170+'[1]УК ВР декабрь нар'!AJ170+'[1]УК ВР декабрь нар'!AS170+'[1]УК ВР декабрь нар'!BC170+'[1]УК ВР декабрь нар'!DB170+'[1]УК ВР декабрь нар'!EK170+'[1]УК ВР декабрь нар'!AM170</f>
        <v>4326</v>
      </c>
      <c r="I37" s="28"/>
    </row>
    <row r="38" spans="1:10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нар'!DG170+'[1]УК ВР декабрь нар'!EQ170</f>
        <v>48688.560367419253</v>
      </c>
      <c r="I38" s="28"/>
      <c r="J38" s="28"/>
    </row>
    <row r="39" spans="1:10" ht="32.4" customHeight="1" x14ac:dyDescent="0.3">
      <c r="A39" s="45" t="s">
        <v>35</v>
      </c>
      <c r="B39" s="60"/>
      <c r="C39" s="60"/>
      <c r="D39" s="60"/>
      <c r="E39" s="61"/>
      <c r="F39" s="26">
        <f>SUM(F40:F48)+68992.58</f>
        <v>235630.15257600119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нар'!FB170+'[1]УК ВР декабрь нар'!FX170</f>
        <v>108453.61237119634</v>
      </c>
      <c r="I40" s="28"/>
    </row>
    <row r="41" spans="1:10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нар'!FC170+'[1]УК ВР декабрь нар'!FY170</f>
        <v>22158.308161857851</v>
      </c>
      <c r="I41" s="28"/>
    </row>
    <row r="42" spans="1:10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10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10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10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10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нар'!FD170+'[1]УК ВР декабрь нар'!FZ170</f>
        <v>766.47900000000004</v>
      </c>
      <c r="I46" s="28"/>
    </row>
    <row r="47" spans="1:10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нар'!GG170+'[1]УК ВР декабрь нар'!FL170+'[1]УК ВР декабрь нар'!BB170+'[1]УК ВР декабрь нар'!AK170</f>
        <v>685.44</v>
      </c>
      <c r="I47" s="28"/>
    </row>
    <row r="48" spans="1:10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нар'!FS170+'[1]УК ВР декабрь нар'!GL170</f>
        <v>34573.733042946988</v>
      </c>
      <c r="I48" s="28"/>
      <c r="J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467567.79241214273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98198.510000000009</v>
      </c>
      <c r="I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42770.57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55427.94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565766.30241214274</v>
      </c>
      <c r="H55" s="28"/>
      <c r="I55" s="28"/>
      <c r="K55" s="28"/>
      <c r="L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583584.84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579612.98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-1441278.8953556442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K19" sqref="K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53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'Р-Крестьянская 51'!A2:G2</f>
        <v>перед собственниками дома по адресу: ул. Р-Крестьянская 51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51'!G8:H8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1055971.1000000001</v>
      </c>
      <c r="F9" s="16">
        <f t="shared" ref="F9:G9" si="0">SUM(F10:F15)</f>
        <v>1127612.3699999999</v>
      </c>
      <c r="G9" s="16">
        <f t="shared" si="0"/>
        <v>213096.74000000002</v>
      </c>
    </row>
    <row r="10" spans="1:7" ht="15.6" x14ac:dyDescent="0.3">
      <c r="A10" s="72" t="s">
        <v>9</v>
      </c>
      <c r="B10" s="73"/>
      <c r="C10" s="73"/>
      <c r="D10" s="74"/>
      <c r="E10" s="17">
        <v>346202.62</v>
      </c>
      <c r="F10" s="17">
        <v>436319.99</v>
      </c>
      <c r="G10" s="18">
        <v>57373.58</v>
      </c>
    </row>
    <row r="11" spans="1:7" ht="15.6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5.6" x14ac:dyDescent="0.3">
      <c r="A12" s="72" t="s">
        <v>11</v>
      </c>
      <c r="B12" s="73"/>
      <c r="C12" s="73"/>
      <c r="D12" s="74"/>
      <c r="E12" s="17">
        <v>124246.99</v>
      </c>
      <c r="F12" s="17">
        <v>115539.3</v>
      </c>
      <c r="G12" s="18">
        <v>33195.67</v>
      </c>
    </row>
    <row r="13" spans="1:7" ht="15.6" x14ac:dyDescent="0.3">
      <c r="A13" s="72" t="s">
        <v>12</v>
      </c>
      <c r="B13" s="73"/>
      <c r="C13" s="73"/>
      <c r="D13" s="74"/>
      <c r="E13" s="17">
        <v>240401.71</v>
      </c>
      <c r="F13" s="17">
        <v>224731.34</v>
      </c>
      <c r="G13" s="18">
        <v>65709.460000000006</v>
      </c>
    </row>
    <row r="14" spans="1:7" ht="15.6" x14ac:dyDescent="0.3">
      <c r="A14" s="76" t="s">
        <v>13</v>
      </c>
      <c r="B14" s="76"/>
      <c r="C14" s="76"/>
      <c r="D14" s="76"/>
      <c r="E14" s="17">
        <v>228218.04</v>
      </c>
      <c r="F14" s="17">
        <v>245596.82</v>
      </c>
      <c r="G14" s="18">
        <v>45341.21</v>
      </c>
    </row>
    <row r="15" spans="1:7" ht="15.6" x14ac:dyDescent="0.3">
      <c r="A15" s="72" t="s">
        <v>68</v>
      </c>
      <c r="B15" s="73"/>
      <c r="C15" s="73"/>
      <c r="D15" s="74"/>
      <c r="E15" s="17">
        <v>116901.74</v>
      </c>
      <c r="F15" s="17">
        <v>105424.92</v>
      </c>
      <c r="G15" s="18">
        <v>11476.82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549837.3600000001</v>
      </c>
      <c r="F16" s="16">
        <f>SUM(F17:F20)</f>
        <v>532606.57999999996</v>
      </c>
      <c r="G16" s="16">
        <f>SUM(G17:G20)</f>
        <v>120615.67999999999</v>
      </c>
    </row>
    <row r="17" spans="1:12" ht="15.6" x14ac:dyDescent="0.3">
      <c r="A17" s="95" t="s">
        <v>43</v>
      </c>
      <c r="B17" s="96"/>
      <c r="C17" s="96"/>
      <c r="D17" s="97"/>
      <c r="E17" s="17">
        <v>535175.52</v>
      </c>
      <c r="F17" s="17">
        <v>518700.82</v>
      </c>
      <c r="G17" s="18">
        <v>117558.45</v>
      </c>
    </row>
    <row r="18" spans="1:12" ht="15.6" x14ac:dyDescent="0.3">
      <c r="A18" s="76" t="s">
        <v>55</v>
      </c>
      <c r="B18" s="76"/>
      <c r="C18" s="76"/>
      <c r="D18" s="76"/>
      <c r="E18" s="17">
        <v>1404.54</v>
      </c>
      <c r="F18" s="17">
        <v>1310.86</v>
      </c>
      <c r="G18" s="18">
        <v>302.86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13257.3</v>
      </c>
      <c r="F20" s="17">
        <v>12594.9</v>
      </c>
      <c r="G20" s="18">
        <v>2754.37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2813.58</v>
      </c>
      <c r="F21" s="16">
        <f>SUM(F22)</f>
        <v>3068.76</v>
      </c>
      <c r="G21" s="16">
        <f>SUM(G22)</f>
        <v>684.86</v>
      </c>
    </row>
    <row r="22" spans="1:12" ht="15.6" x14ac:dyDescent="0.3">
      <c r="A22" s="76" t="s">
        <v>15</v>
      </c>
      <c r="B22" s="76"/>
      <c r="C22" s="76"/>
      <c r="D22" s="76"/>
      <c r="E22" s="17">
        <v>2813.58</v>
      </c>
      <c r="F22" s="17">
        <v>3068.76</v>
      </c>
      <c r="G22" s="18">
        <v>684.86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'Р-Крестьянская 51'!F58</f>
        <v>-1441278.8953556442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102741.31527006641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нар'!W170</f>
        <v>17414.089306674246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нар'!X170</f>
        <v>5345.3117193618118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нар'!Y170</f>
        <v>3084.3041000000003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нар'!AV170+'[2]УК ВР декабрь нар'!BN170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нар'!AY170</f>
        <v>74631.610144030346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SUM(F35:F39)+31259.25</f>
        <v>208482.56481744273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нар'!CN170+'[2]УК ВР декабрь нар'!DU170</f>
        <v>77152.623934798539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нар'!CO170+'[2]УК ВР декабрь нар'!DV170</f>
        <v>23797.359429962129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нар'!CP170+'[2]УК ВР декабрь нар'!DW170</f>
        <v>17095.806100000002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нар'!BM170+'[2]УК ВР декабрь нар'!DB170+'[2]УК ВР декабрь нар'!EL170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нар'!DG170+'[2]УК ВР декабрь нар'!EQ170</f>
        <v>59177.525352682074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220685.88318948238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нар'!FB170+'[2]УК ВР декабрь нар'!FX170</f>
        <v>110495.81585814632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нар'!FC170+'[2]УК ВР декабрь нар'!FY170</f>
        <v>70898.75858747543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нар'!FD170+'[2]УК ВР декабрь нар'!FZ170</f>
        <v>598.51559999999995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нар'!GG170+'[2]УК ВР декабрь нар'!FL170+'[2]УК ВР декабрь нар'!AK170</f>
        <v>685.44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нар'!FS170+'[2]УК ВР декабрь нар'!GL170</f>
        <v>38007.35314386063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531909.76327699155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100575.25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41240.82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59334.43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632485.01327699155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535175.52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518700.82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-1538588.3886326356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89" t="s">
        <v>69</v>
      </c>
      <c r="B1" s="89"/>
      <c r="C1" s="89"/>
      <c r="D1" s="89"/>
      <c r="E1" s="89"/>
      <c r="F1" s="89"/>
      <c r="G1" s="90"/>
    </row>
    <row r="2" spans="1:7" ht="13.2" customHeight="1" x14ac:dyDescent="0.25">
      <c r="A2" s="91" t="str">
        <f>'Р-Крестьянская 51'!A2:G2</f>
        <v>перед собственниками дома по адресу: ул. Р-Крестьянская 51</v>
      </c>
      <c r="B2" s="92"/>
      <c r="C2" s="92"/>
      <c r="D2" s="92"/>
      <c r="E2" s="92"/>
      <c r="F2" s="92"/>
      <c r="G2" s="92"/>
    </row>
    <row r="3" spans="1:7" ht="13.2" hidden="1" customHeight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t="13.2" hidden="1" customHeight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t="13.2" hidden="1" customHeight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51'!G8:H8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330520.3</v>
      </c>
      <c r="F9" s="16">
        <f t="shared" ref="F9:G9" si="0">SUM(F10:F15)</f>
        <v>431371.45</v>
      </c>
      <c r="G9" s="16">
        <f t="shared" si="0"/>
        <v>112245.59000000001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39160.379999999997</v>
      </c>
      <c r="G10" s="18">
        <v>18213.2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0</v>
      </c>
      <c r="G11" s="18">
        <v>0</v>
      </c>
    </row>
    <row r="12" spans="1:7" ht="15.6" x14ac:dyDescent="0.3">
      <c r="A12" s="72" t="s">
        <v>11</v>
      </c>
      <c r="B12" s="73"/>
      <c r="C12" s="73"/>
      <c r="D12" s="74"/>
      <c r="E12" s="17">
        <v>112493.98</v>
      </c>
      <c r="F12" s="17">
        <v>123345.34</v>
      </c>
      <c r="G12" s="18">
        <v>22344.31</v>
      </c>
    </row>
    <row r="13" spans="1:7" ht="15.6" x14ac:dyDescent="0.3">
      <c r="A13" s="72" t="s">
        <v>12</v>
      </c>
      <c r="B13" s="73"/>
      <c r="C13" s="73"/>
      <c r="D13" s="74"/>
      <c r="E13" s="17">
        <v>218486</v>
      </c>
      <c r="F13" s="17">
        <v>237469.84</v>
      </c>
      <c r="G13" s="18">
        <v>46725.62</v>
      </c>
    </row>
    <row r="14" spans="1:7" ht="15.6" x14ac:dyDescent="0.3">
      <c r="A14" s="76" t="s">
        <v>13</v>
      </c>
      <c r="B14" s="76"/>
      <c r="C14" s="76"/>
      <c r="D14" s="76"/>
      <c r="E14" s="17">
        <v>0</v>
      </c>
      <c r="F14" s="17">
        <v>24110.21</v>
      </c>
      <c r="G14" s="18">
        <v>21231</v>
      </c>
    </row>
    <row r="15" spans="1:7" ht="15.6" x14ac:dyDescent="0.3">
      <c r="A15" s="72" t="s">
        <v>68</v>
      </c>
      <c r="B15" s="73"/>
      <c r="C15" s="73"/>
      <c r="D15" s="74"/>
      <c r="E15" s="17">
        <v>-459.68</v>
      </c>
      <c r="F15" s="17">
        <v>7285.68</v>
      </c>
      <c r="G15" s="18">
        <v>3731.46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549042.1</v>
      </c>
      <c r="F16" s="16">
        <f>SUM(F17:F20)</f>
        <v>576059.85</v>
      </c>
      <c r="G16" s="16">
        <f>SUM(G17:G20)</f>
        <v>93597.930000000008</v>
      </c>
    </row>
    <row r="17" spans="1:12" ht="27" customHeight="1" x14ac:dyDescent="0.3">
      <c r="A17" s="95" t="s">
        <v>43</v>
      </c>
      <c r="B17" s="96"/>
      <c r="C17" s="96"/>
      <c r="D17" s="97"/>
      <c r="E17" s="17">
        <v>533755</v>
      </c>
      <c r="F17" s="17">
        <v>560689.24</v>
      </c>
      <c r="G17" s="18">
        <v>90624.21</v>
      </c>
    </row>
    <row r="18" spans="1:12" ht="15.6" x14ac:dyDescent="0.3">
      <c r="A18" s="76" t="s">
        <v>55</v>
      </c>
      <c r="B18" s="76"/>
      <c r="C18" s="76"/>
      <c r="D18" s="76"/>
      <c r="E18" s="17">
        <v>1561.32</v>
      </c>
      <c r="F18" s="17">
        <v>1567.57</v>
      </c>
      <c r="G18" s="18">
        <v>296.61</v>
      </c>
    </row>
    <row r="19" spans="1:12" ht="15.6" x14ac:dyDescent="0.3">
      <c r="A19" s="76" t="s">
        <v>56</v>
      </c>
      <c r="B19" s="76"/>
      <c r="C19" s="76"/>
      <c r="D19" s="76"/>
      <c r="E19" s="17">
        <v>0</v>
      </c>
      <c r="F19" s="17">
        <v>0</v>
      </c>
      <c r="G19" s="18">
        <v>0</v>
      </c>
    </row>
    <row r="20" spans="1:12" ht="15.6" x14ac:dyDescent="0.3">
      <c r="A20" s="76" t="s">
        <v>57</v>
      </c>
      <c r="B20" s="76"/>
      <c r="C20" s="76"/>
      <c r="D20" s="76"/>
      <c r="E20" s="17">
        <v>13725.78</v>
      </c>
      <c r="F20" s="17">
        <v>13803.04</v>
      </c>
      <c r="G20" s="18">
        <v>2677.11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>SUM(F22)</f>
        <v>265.36</v>
      </c>
      <c r="G21" s="16">
        <f>SUM(G22)</f>
        <v>419.5</v>
      </c>
    </row>
    <row r="22" spans="1:12" ht="15.6" x14ac:dyDescent="0.3">
      <c r="A22" s="76" t="s">
        <v>15</v>
      </c>
      <c r="B22" s="76"/>
      <c r="C22" s="76"/>
      <c r="D22" s="76"/>
      <c r="E22" s="17">
        <v>0</v>
      </c>
      <c r="F22" s="17">
        <v>265.36</v>
      </c>
      <c r="G22" s="18">
        <v>419.5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'Р-Крестьянская 51(2019)'!F59</f>
        <v>-1538588.3886326356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75404.762513495065</v>
      </c>
    </row>
    <row r="27" spans="1:12" ht="65.40000000000000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нар'!W170</f>
        <v>12663.875605428842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нар'!X170</f>
        <v>3130.6245334134182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нар'!Y170</f>
        <v>1925.1112000000001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нар'!AA170+'[3]УК ВР декабрь нар'!AB170+'[3]УК ВР декабрь нар'!AC170+'[3]УК ВР декабрь нар'!AD170+'[3]УК ВР декабрь нар'!AE170+'[3]УК ВР декабрь нар'!AF170+'[3]УК ВР декабрь нар'!AG170+'[3]УК ВР декабрь нар'!AH170+'[3]УК ВР декабрь нар'!AJ170+'[3]УК ВР декабрь нар'!AL170+'[3]УК ВР декабрь нар'!AN170+'[3]УК ВР декабрь нар'!AO170+'[3]УК ВР декабрь нар'!AP170+'[3]УК ВР декабрь нар'!AQ170+'[3]УК ВР декабрь нар'!AR170+'[3]УК ВР декабрь нар'!AT170</f>
        <v>7196.6100000000006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нар'!AY170</f>
        <v>50488.541174652804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SUM(F35:F39)+42720.92</f>
        <v>189824.23591718392</v>
      </c>
    </row>
    <row r="34" spans="1:12" ht="90.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нар'!CN170+'[3]УК ВР декабрь нар'!DU170</f>
        <v>63869.51035413424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нар'!CO170+'[3]УК ВР декабрь нар'!DV170</f>
        <v>17558.50946581527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нар'!CP170+'[3]УК ВР декабрь нар'!DW170</f>
        <v>17652.5314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нар'!AI170+'[3]УК ВР декабрь нар'!AJ170+'[3]УК ВР декабрь нар'!AS170+'[3]УК ВР декабрь нар'!BM170+'[3]УК ВР декабрь нар'!DB170+'[3]УК ВР декабрь нар'!EK170+'[3]УК ВР декабрь нар'!AM170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нар'!DF170+'[3]УК ВР декабрь нар'!EP170</f>
        <v>48022.764697234401</v>
      </c>
    </row>
    <row r="40" spans="1:12" ht="58.2" customHeight="1" x14ac:dyDescent="0.3">
      <c r="A40" s="45" t="s">
        <v>74</v>
      </c>
      <c r="B40" s="60"/>
      <c r="C40" s="60"/>
      <c r="D40" s="60"/>
      <c r="E40" s="61"/>
      <c r="F40" s="26">
        <f>SUM(F41:F49)</f>
        <v>180467.26086665969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нар'!FB170+'[3]УК ВР декабрь нар'!FX170</f>
        <v>111678.44316500903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нар'!FC170+'[3]УК ВР декабрь нар'!FY170</f>
        <v>30649.539902211851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нар'!FD170+'[3]УК ВР декабрь нар'!FZ170</f>
        <v>998.3148000000001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нар'!GG170+'[3]УК ВР декабрь нар'!FL170+'[3]УК ВР декабрь нар'!FE170+'[3]УК ВР декабрь нар'!AK170</f>
        <v>1028.1600000000001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нар'!FS170+'[3]УК ВР декабрь нар'!GL170</f>
        <v>36112.80299943882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445696.25929733866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68267.510000000009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24193.25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44074.26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513963.76929733867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533755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560689.24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-1518797.1579299741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9" t="s">
        <v>76</v>
      </c>
      <c r="B1" s="89"/>
      <c r="C1" s="89"/>
      <c r="D1" s="89"/>
      <c r="E1" s="89"/>
      <c r="F1" s="89"/>
      <c r="G1" s="90"/>
    </row>
    <row r="2" spans="1:7" x14ac:dyDescent="0.25">
      <c r="A2" s="91" t="str">
        <f>'Р-Крестьянская 51'!A2:G2</f>
        <v>перед собственниками дома по адресу: ул. Р-Крестьянская 51</v>
      </c>
      <c r="B2" s="92"/>
      <c r="C2" s="92"/>
      <c r="D2" s="92"/>
      <c r="E2" s="92"/>
      <c r="F2" s="92"/>
      <c r="G2" s="92"/>
    </row>
    <row r="3" spans="1:7" hidden="1" x14ac:dyDescent="0.25">
      <c r="A3" s="93" t="s">
        <v>0</v>
      </c>
      <c r="B3" s="94"/>
      <c r="C3" s="94"/>
      <c r="D3" s="94"/>
      <c r="E3" s="2">
        <v>0</v>
      </c>
      <c r="F3" s="3" t="s">
        <v>1</v>
      </c>
    </row>
    <row r="4" spans="1:7" hidden="1" x14ac:dyDescent="0.25">
      <c r="A4" s="93" t="s">
        <v>2</v>
      </c>
      <c r="B4" s="94"/>
      <c r="C4" s="94"/>
      <c r="D4" s="94"/>
      <c r="E4" s="2"/>
      <c r="F4" s="3" t="s">
        <v>1</v>
      </c>
    </row>
    <row r="5" spans="1:7" hidden="1" x14ac:dyDescent="0.25">
      <c r="A5" s="93" t="s">
        <v>3</v>
      </c>
      <c r="B5" s="94"/>
      <c r="C5" s="94"/>
      <c r="D5" s="94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51'!G6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tr">
        <f>'Р-Крестьянская 51'!G8</f>
        <v>задолженность с нарастающим итогом с -01.01.2011г</v>
      </c>
    </row>
    <row r="9" spans="1:7" ht="15.6" x14ac:dyDescent="0.3">
      <c r="A9" s="86" t="s">
        <v>8</v>
      </c>
      <c r="B9" s="87"/>
      <c r="C9" s="87"/>
      <c r="D9" s="88"/>
      <c r="E9" s="16">
        <f>SUM(E10:E15)</f>
        <v>-9841.2800000000007</v>
      </c>
      <c r="F9" s="16">
        <f t="shared" ref="F9:G9" si="0">SUM(F10:F15)</f>
        <v>18281.45</v>
      </c>
      <c r="G9" s="16">
        <f t="shared" si="0"/>
        <v>84122.86</v>
      </c>
    </row>
    <row r="10" spans="1:7" ht="15.6" x14ac:dyDescent="0.3">
      <c r="A10" s="72" t="s">
        <v>9</v>
      </c>
      <c r="B10" s="73"/>
      <c r="C10" s="73"/>
      <c r="D10" s="74"/>
      <c r="E10" s="17">
        <v>0</v>
      </c>
      <c r="F10" s="17">
        <v>813.32</v>
      </c>
      <c r="G10" s="18">
        <v>17399.88</v>
      </c>
    </row>
    <row r="11" spans="1:7" ht="15.6" x14ac:dyDescent="0.3">
      <c r="A11" s="72" t="s">
        <v>10</v>
      </c>
      <c r="B11" s="73"/>
      <c r="C11" s="73"/>
      <c r="D11" s="74"/>
      <c r="E11" s="17">
        <v>0</v>
      </c>
      <c r="F11" s="17">
        <v>0</v>
      </c>
      <c r="G11" s="18">
        <v>0</v>
      </c>
    </row>
    <row r="12" spans="1:7" ht="15.6" x14ac:dyDescent="0.3">
      <c r="A12" s="72" t="s">
        <v>11</v>
      </c>
      <c r="B12" s="73"/>
      <c r="C12" s="73"/>
      <c r="D12" s="74"/>
      <c r="E12" s="17">
        <v>-3701.32</v>
      </c>
      <c r="F12" s="17">
        <v>4127.75</v>
      </c>
      <c r="G12" s="18">
        <v>14515.24</v>
      </c>
    </row>
    <row r="13" spans="1:7" ht="15.6" x14ac:dyDescent="0.3">
      <c r="A13" s="72" t="s">
        <v>12</v>
      </c>
      <c r="B13" s="73"/>
      <c r="C13" s="73"/>
      <c r="D13" s="74"/>
      <c r="E13" s="17">
        <v>-5853.06</v>
      </c>
      <c r="F13" s="17">
        <v>9564.34</v>
      </c>
      <c r="G13" s="18">
        <v>31308.22</v>
      </c>
    </row>
    <row r="14" spans="1:7" ht="15.6" x14ac:dyDescent="0.3">
      <c r="A14" s="76" t="s">
        <v>13</v>
      </c>
      <c r="B14" s="76"/>
      <c r="C14" s="76"/>
      <c r="D14" s="76"/>
      <c r="E14" s="17">
        <v>-286.89999999999998</v>
      </c>
      <c r="F14" s="17">
        <v>3008.38</v>
      </c>
      <c r="G14" s="18">
        <v>17935.72</v>
      </c>
    </row>
    <row r="15" spans="1:7" ht="15.6" x14ac:dyDescent="0.3">
      <c r="A15" s="72" t="s">
        <v>68</v>
      </c>
      <c r="B15" s="73"/>
      <c r="C15" s="73"/>
      <c r="D15" s="74"/>
      <c r="E15" s="17">
        <v>0</v>
      </c>
      <c r="F15" s="17">
        <v>767.66</v>
      </c>
      <c r="G15" s="18">
        <v>2963.8</v>
      </c>
    </row>
    <row r="16" spans="1:7" ht="15.6" x14ac:dyDescent="0.3">
      <c r="A16" s="77" t="s">
        <v>41</v>
      </c>
      <c r="B16" s="78"/>
      <c r="C16" s="78"/>
      <c r="D16" s="79"/>
      <c r="E16" s="16">
        <f>SUM(E17:E20)</f>
        <v>550998.01</v>
      </c>
      <c r="F16" s="16">
        <f t="shared" ref="F16:G16" si="1">SUM(F17:F20)</f>
        <v>545738.04999999993</v>
      </c>
      <c r="G16" s="16">
        <f t="shared" si="1"/>
        <v>99277.39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535196.54</v>
      </c>
      <c r="F17" s="17">
        <v>530197.43999999994</v>
      </c>
      <c r="G17" s="18">
        <v>96042.81</v>
      </c>
    </row>
    <row r="18" spans="1:12" ht="15.6" x14ac:dyDescent="0.3">
      <c r="A18" s="76" t="s">
        <v>55</v>
      </c>
      <c r="B18" s="76"/>
      <c r="C18" s="76"/>
      <c r="D18" s="76"/>
      <c r="E18" s="17">
        <v>1540.49</v>
      </c>
      <c r="F18" s="17">
        <v>1538.01</v>
      </c>
      <c r="G18" s="18">
        <v>299.08999999999997</v>
      </c>
    </row>
    <row r="19" spans="1:12" ht="15.6" x14ac:dyDescent="0.3">
      <c r="A19" s="76" t="s">
        <v>56</v>
      </c>
      <c r="B19" s="76"/>
      <c r="C19" s="76"/>
      <c r="D19" s="76"/>
      <c r="E19" s="17"/>
      <c r="F19" s="17"/>
      <c r="G19" s="18"/>
    </row>
    <row r="20" spans="1:12" ht="15.6" x14ac:dyDescent="0.3">
      <c r="A20" s="76" t="s">
        <v>57</v>
      </c>
      <c r="B20" s="76"/>
      <c r="C20" s="76"/>
      <c r="D20" s="76"/>
      <c r="E20" s="17">
        <v>14260.98</v>
      </c>
      <c r="F20" s="17">
        <v>14002.6</v>
      </c>
      <c r="G20" s="18">
        <v>2935.49</v>
      </c>
    </row>
    <row r="21" spans="1:12" ht="15.6" x14ac:dyDescent="0.3">
      <c r="A21" s="75" t="s">
        <v>14</v>
      </c>
      <c r="B21" s="75"/>
      <c r="C21" s="75"/>
      <c r="D21" s="7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6" t="s">
        <v>15</v>
      </c>
      <c r="B22" s="76"/>
      <c r="C22" s="76"/>
      <c r="D22" s="76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'Р-Крестьянская 51(2020)'!F59</f>
        <v>-1518797.1579299741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477333.00720606255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нар'!W170</f>
        <v>11352.493040040878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нар'!X170</f>
        <v>2650.055453709846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нар'!Y170+'[4]УК ВР декабрь нар'!DX170</f>
        <v>226186.03799999997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нар'!AV170+'[4]УК ВР декабрь нар'!BM170+'[4]УК ВР декабрь нар'!BN170+'[4]УК ВР декабрь нар'!BO170+'[4]УК ВР декабрь нар'!BP170+'[4]УК ВР декабрь нар'!EG170+'[4]УК ВР декабрь нар'!EH170+'[4]УК ВР декабрь нар'!EI170+'[4]УК ВР декабрь нар'!EJ170</f>
        <v>191184.66499999998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нар'!AY170</f>
        <v>45959.755712311919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SUM(F35:F39)+37401.92</f>
        <v>177970.32046987303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нар'!CN170+'[4]УК ВР декабрь нар'!DU170</f>
        <v>72555.536484512995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нар'!CO170+'[4]УК ВР декабрь нар'!DV170</f>
        <v>17683.727879328515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нар'!CP170+'[4]УК ВР декабрь нар'!DL170+'[4]УК ВР декабрь нар'!DP170+'[4]УК ВР декабрь нар'!DT170</f>
        <v>17730.288499999999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нар'!DB170+'[4]УК ВР декабрь нар'!DY170+'[4]УК ВР декабрь нар'!DZ170+'[4]УК ВР декабрь нар'!EA170+'[4]УК ВР декабрь нар'!EB170+'[4]УК ВР декабрь нар'!EC170+'[4]УК ВР декабрь нар'!ED170+'[4]УК ВР декабрь нар'!EE170+'[4]УК ВР декабрь нар'!EF170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нар'!DG170+'[4]УК ВР декабрь нар'!EP170</f>
        <v>32598.847606031555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238043.33810000002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нар'!$EU170+'[4]УК ВР декабрь нар'!FV170+'[4]УК ВР декабрь нар'!EY170</f>
        <v>235235.39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нар'!EW170+'[4]УК ВР декабрь нар'!FA170+'[4]УК ВР декабрь нар'!FZ170</f>
        <v>1274.8281000000002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нар'!FL170+'[4]УК ВР декабрь нар'!GG170</f>
        <v>1533.1200000000003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нар'!FS170+'[4]УК ВР декабрь нар'!GL170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893346.66577593563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72663.58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14429.16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58234.42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966010.24577593559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535196.54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530197.43999999994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-1949610.8637059098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51</vt:lpstr>
      <vt:lpstr>Р-Крестьянская 51(2019)</vt:lpstr>
      <vt:lpstr>Р-Крестьянская 51(2020)</vt:lpstr>
      <vt:lpstr>Р-Крестьянская 51(2021)</vt:lpstr>
      <vt:lpstr>'Р-Крестьянская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2018-04-06T07:59:59Z</cp:lastPrinted>
  <dcterms:created xsi:type="dcterms:W3CDTF">2013-05-24T09:13:10Z</dcterms:created>
  <dcterms:modified xsi:type="dcterms:W3CDTF">2022-03-28T06:10:10Z</dcterms:modified>
</cp:coreProperties>
</file>